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Шаблон!$B$17:$S$28</definedName>
  </definedNames>
</workbook>
</file>

<file path=xl/sharedStrings.xml><?xml version="1.0" encoding="utf-8"?>
<sst xmlns="http://schemas.openxmlformats.org/spreadsheetml/2006/main" count="618" uniqueCount="361">
  <si>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</si>
  <si>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</si>
  <si>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</si>
  <si>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</si>
  <si>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</si>
  <si>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</si>
  <si>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</si>
  <si>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</si>
  <si>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</si>
  <si>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</si>
  <si>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</si>
  <si>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</si>
  <si>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</si>
  <si>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</si>
  <si>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</si>
  <si>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</si>
  <si>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</si>
  <si>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</si>
  <si>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</si>
  <si>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</si>
  <si>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</si>
  <si>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</si>
  <si>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</si>
  <si>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</si>
  <si>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</si>
  <si>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</si>
  <si>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</si>
  <si>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</si>
  <si>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</si>
  <si>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</si>
  <si>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</si>
  <si>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</si>
  <si>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</si>
  <si>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</si>
  <si>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</si>
  <si>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</si>
  <si>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</si>
  <si>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</si>
  <si>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</si>
  <si>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</si>
  <si>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</si>
  <si>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</si>
  <si>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</si>
  <si>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</si>
  <si>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</si>
  <si>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</si>
  <si>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</si>
  <si>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</si>
  <si>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</si>
  <si>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</si>
  <si>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</si>
  <si>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</si>
  <si>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</si>
  <si>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</si>
  <si>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</si>
  <si>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</si>
  <si>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</si>
  <si>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</si>
  <si>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</si>
  <si>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</si>
  <si>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</si>
  <si>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</si>
  <si>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</si>
  <si>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</si>
  <si>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</si>
  <si>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</si>
  <si>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</si>
  <si>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</si>
  <si>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</si>
  <si>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</si>
  <si>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</si>
  <si>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</si>
  <si>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</si>
  <si>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</si>
  <si>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</si>
  <si>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</si>
  <si>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</si>
  <si>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</si>
  <si>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</si>
  <si>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</si>
  <si>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</si>
  <si>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</si>
  <si>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</si>
  <si>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</si>
  <si>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</si>
  <si>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</si>
  <si>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</si>
  <si>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</si>
  <si>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</si>
  <si>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</si>
  <si>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</si>
  <si>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</si>
  <si>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</si>
  <si>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</si>
  <si>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</si>
  <si>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</si>
  <si>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</si>
  <si>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</si>
  <si>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</si>
  <si>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</si>
  <si>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</si>
  <si>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</si>
  <si>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</si>
  <si>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</si>
  <si>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</si>
  <si>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</si>
  <si>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</si>
  <si>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</si>
  <si>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</si>
  <si>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</si>
  <si>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</si>
  <si>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</si>
  <si>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</si>
  <si>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</si>
  <si>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</si>
  <si>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</si>
  <si>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</si>
  <si>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</si>
  <si>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</si>
  <si>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</si>
  <si>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</si>
  <si>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</si>
  <si>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</si>
  <si>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</si>
  <si>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</si>
  <si>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</si>
  <si>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</si>
  <si>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</si>
  <si>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</si>
  <si>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</si>
  <si>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</si>
  <si>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</si>
  <si>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</si>
  <si>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</si>
  <si>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</si>
  <si>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</si>
  <si>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</si>
  <si>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</si>
  <si>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</si>
  <si>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</si>
  <si>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</si>
  <si>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</si>
  <si>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</si>
  <si>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</si>
  <si>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</si>
  <si>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</si>
  <si>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</si>
  <si>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</si>
  <si>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</si>
  <si>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</si>
  <si>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</si>
  <si>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</si>
  <si>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</si>
  <si>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</si>
  <si>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</si>
  <si>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</si>
  <si>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</si>
  <si>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</si>
  <si>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</si>
  <si>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</si>
  <si>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</si>
  <si>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</si>
  <si>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</si>
  <si>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</si>
  <si>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</si>
  <si>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</si>
  <si>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</si>
  <si>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</si>
  <si>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</si>
  <si>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</si>
  <si>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</si>
  <si>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</si>
  <si>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</si>
  <si>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</si>
  <si>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</si>
  <si>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</si>
  <si>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</si>
  <si>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</si>
  <si>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</si>
  <si>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</si>
  <si>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</si>
  <si>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</si>
  <si>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</si>
  <si>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</si>
  <si>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</si>
  <si>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</si>
  <si>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</si>
  <si>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</si>
  <si>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</si>
  <si>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</si>
  <si>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</si>
  <si>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</si>
  <si>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</si>
  <si>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</si>
  <si>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</si>
  <si>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</si>
  <si>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</si>
  <si>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</si>
  <si>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</si>
  <si>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</si>
  <si>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</si>
  <si>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</si>
  <si>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</si>
  <si>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</si>
  <si>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</si>
  <si>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</si>
  <si>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</si>
  <si>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</si>
  <si>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</si>
  <si>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</si>
  <si>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</si>
  <si>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</si>
  <si>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</si>
  <si>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</si>
  <si>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</si>
  <si>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</si>
  <si>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</si>
  <si>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</si>
  <si>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</si>
  <si>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</si>
  <si>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</si>
  <si>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</si>
  <si>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</si>
  <si>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</si>
  <si>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</si>
  <si>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</si>
  <si>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</si>
  <si>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</si>
  <si>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</si>
  <si>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</si>
  <si>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</si>
  <si>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</si>
  <si>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</si>
  <si>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</si>
  <si>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</si>
  <si>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</si>
  <si>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</si>
  <si>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</si>
  <si>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</si>
  <si>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</si>
  <si>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</si>
  <si>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</si>
  <si>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</si>
  <si>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</si>
  <si>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</si>
  <si>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</si>
  <si>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</si>
  <si>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</si>
  <si>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</si>
  <si>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</si>
  <si>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</si>
  <si>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</si>
  <si>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</si>
  <si>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</si>
  <si>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</si>
  <si>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</si>
  <si>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</si>
  <si>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</si>
  <si>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</si>
  <si>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</si>
  <si>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</si>
  <si>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</si>
  <si>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Приобретение инженерного программного обеспечения Компас, СТАРТ-Проф, Гидросистема, Изоляция для нужд Таганрогского ОП ООО «Интер РАО – Инжиниринг»</t>
  </si>
  <si>
    <t>Внимание!!!  Обязательно прочитайте инструкцию по заполнению в конце таблицы.</t>
  </si>
  <si>
    <t>Лот</t>
  </si>
  <si>
    <t>610.26.00205 Приобретение инженерного программного обеспечения Компас, СТАРТ-Проф, Гидросистема, Изоляция для нужд Таганрогского ОП ООО «Интер РАО – Инжиниринг»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</si>
  <si>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</si>
  <si>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</si>
  <si>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</si>
  <si>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</si>
  <si>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</si>
  <si>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</si>
  <si>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</si>
  <si>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</si>
  <si>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</si>
  <si>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</si>
  <si>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</si>
  <si>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</si>
  <si>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</si>
  <si>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</si>
  <si>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</si>
  <si>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</si>
  <si>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</si>
  <si>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</si>
  <si>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</si>
  <si>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</si>
  <si>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</si>
  <si>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</si>
  <si>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</si>
  <si>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</si>
  <si>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</si>
  <si>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</si>
  <si>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</si>
  <si>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</si>
  <si>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</si>
  <si>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</si>
  <si>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</si>
  <si>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</si>
  <si>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</si>
  <si>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</si>
  <si>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</si>
  <si>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</si>
  <si>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</si>
  <si>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</si>
  <si>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</si>
  <si>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</si>
  <si>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</si>
  <si>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</si>
  <si>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</si>
  <si>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</si>
  <si>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</si>
  <si>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</si>
  <si>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</si>
  <si>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742383</t>
  </si>
  <si>
    <t>Лицензия (право) на использование программного обеспечения (ПО) Гидросистема для проведения тепловых и гидравлических расчетов, выбора диаметров трубопроводов, перекачивающих жидкие или газообразные продукты, газо-жидкостные смеси, версия локальная, конфигурация: Гидро+Термо+Выбор диаметров, модули: 2Ф, ТФ, Гидроудар (модификация Гидросистема - Все включено), формат поставки физический, носитель USB-накопитель, на 1 рабочее место, на 12мес (1год), в составе: право на обновление ПО на 12мес (1год), техническая поддержка на 12мес (1год), НТП ТРУБОПРОВОД Гидросистема Все включено на 1 локальное рабочее место, на 12мес, ключ защиты</t>
  </si>
  <si>
    <t>Лицензия Гидросистема Все включено на 1 локальное рабочее место, на 12мес, ключ защиты</t>
  </si>
  <si>
    <t>Штука</t>
  </si>
  <si>
    <t>742384</t>
  </si>
  <si>
    <t>Лицензия (право) на использование программного обеспечения (ПО) Изоляция для расчета и выбора тепловой изоляции трубопроводов и оборудования, версия локальная, формат поставки физический, носитель USB-накопитель, на 1 рабочее место, на 12мес (1год), в составе: право на обновление ПО на 12мес (1год), техническая поддержка на 12мес (1год), НТП ТРУБОПРОВОД Изоляция на 1 локальное рабочее место, на 12мес, ключ защиты</t>
  </si>
  <si>
    <t>Лицензия НТП ТРУБОПРОВОД Изоляция на 1 локальное рабочее место, на 12мес, ключ защиты</t>
  </si>
  <si>
    <t>742382</t>
  </si>
  <si>
    <t>Лицензия (право) на использование программного обеспечения (ПО) СТАРТ-Проф для проектирования, расчета прочности и жесткости трубопроводов различного назначения, версия локальная, конфигурация: 32000 степени свободы, длина трубопровода бесканальной прокладки в грунте до 145D, все опции, расчеты по всем нормативным документам (модификация СТАРТ-Проф Все включено), формат поставки физический, носитель USB-накопитель, на 1 рабочее место, на 12мес (1год), в составе: право на обновление ПО на 12мес (1год), техническая поддержка на 12мес (1год), НТП ТРУБОПРОВОД СТАРТ-Проф Все включено на 1 локальное рабочее место, на 12мес, ключ защиты</t>
  </si>
  <si>
    <t>Лицензия НТП ТРУБОПРОВОД СТАРТ-Проф Все включено на 1 локальное рабочее место, на 12мес, ключ защиты</t>
  </si>
  <si>
    <t>742381</t>
  </si>
  <si>
    <t>Лицензия (право) на использование системы прочностного анализа (программного обеспечения, ПО) APM FEM для подготовки и последующего конечно-элементного анализа трехмерной твердотельной модели в системе автоматизированного проектирования (САПР) КОМПАС-3D, версия V24, комплектация Профессиональная (PROF), формат поставки физический, носитель бумажный, на 1 конкурентного пользователя, на 12мес (1год), ASCON (АСКОН) ASCON_PPO1_ОО-0067684</t>
  </si>
  <si>
    <t>Лицензия ASCON (АСКОН) ASCON_PPO1_ОО-0067684</t>
  </si>
  <si>
    <t>742380</t>
  </si>
  <si>
    <t>Лицензия (право) на использование библиотеки Оборудование: Кабельные каналы системы автоматизированного проектирования (САПР, программного обеспечения, ПО) КОМПАС, версия V24, формат поставки физический, носитель бумажный, на 1 конкурентного пользователя, на 12мес (1год), ASCON (АСКОН) ASCON_time_ОО-0066884</t>
  </si>
  <si>
    <t>Лицензия ASCON (АСКОН) ASCON_time_ОО-0066884</t>
  </si>
  <si>
    <t>742378</t>
  </si>
  <si>
    <t>Лицензия (право) на использование библиотеки Электронный Справочник конструктора системы автоматизированного проектирования (САПР, программного обеспечения, ПО) КОМПАС, версия V24, формат поставки физический, носитель бумажный, на 1 конкурентного пользователя, на 12мес (1год), ASCON (АСКОН) ASCON_time_ОО-0066900</t>
  </si>
  <si>
    <t>Лицензия ASCON (АСКОН) ASCON_time_ОО-0066900</t>
  </si>
  <si>
    <t>742270</t>
  </si>
  <si>
    <t>Лицензия (право) на использование системы автоматизированного проектирования (САПР, программного обеспечения, ПО) КОМПАС-График для построения чертежей изделий, схем, спецификаций, таблиц, инструкций, расчетно-пояснительных записок, технических условий, текстовых и иных документов, версия V24, формат поставки физический, носитель бумажный, на 1 конкурентного пользователя, на 12мес (1год), ASCON (АСКОН) ASCON_time_ОО-0067551</t>
  </si>
  <si>
    <t>Лицензия ASCON (АСКОН) ASCON_time_ОО-0067551</t>
  </si>
  <si>
    <t>742372</t>
  </si>
  <si>
    <t>Лицензия (право) на использование системы автоматизированного проектирования (САПР, программного обеспечения, ПО) КОМПАС-Электрик для объектов производства (изделий), в которых используется проводной монтаж, версия V24, комплектация КОМПАС-Электрик, формат поставки физический, носитель бумажный, на 1 конкурентного пользователя, на 12мес (1год), ASCON (АСКОН) ASCON_time_ОО-0067553</t>
  </si>
  <si>
    <t>Лицензия ASCON (АСКОН) ASCON_time_ОО-0067553</t>
  </si>
  <si>
    <t>742377</t>
  </si>
  <si>
    <t>Лицензия (право) на использование библиотеки Стандарные Изделия: Крепеж системы автоматизированного проектирования (САПР, программного обеспечения, ПО) КОМПАС, версия V24, формат поставки физический, носитель бумажный, на 1 конкурентного пользователя, на 12мес (1год), ASCON (АСКОН) ASCON_time_ОО-0067555</t>
  </si>
  <si>
    <t>Лицензия ASCON (АСКОН) ASCON_time_ОО-0067555</t>
  </si>
  <si>
    <t>742376</t>
  </si>
  <si>
    <t>Лицензия (право) на использование библиотеки Материалы и Сортаменты системы автоматизированного проектирования (САПР, программного обеспечения, ПО) КОМПАС, версия V24, формат поставки физический, носитель бумажный, на 1 конкурентного пользователя, на 12мес (1год), ASCON (АСКОН) ASCON_time_ОО-0067557</t>
  </si>
  <si>
    <t>Лицензия ASCON (АСКОН) ASCON_time_ОО-0067557</t>
  </si>
  <si>
    <t>742364</t>
  </si>
  <si>
    <t>Лицензия (право) на использование системы автоматизированного проектирования (САПР, программного обеспечения, ПО) КОМПАС-3D для проектирования изделий основного и вспомогательного производств в различных отраслях промышленности, версия V24, комплектация: КОМПАС-3D: Оборудование, Материалы и сортаменты для КОМПАС, Стандартные Изделия: Крепеж для КОМПАС, Стандартные Изделия: Детали, узлы и конструктивные элементы для КОМПАС (Оборудование-Плюс), формат поставки физический, носитель бумажный, на 1 конкурентного пользователя, на 12мес (1год), ASCON (АСКОН) ASCON_time_ОО-0067630</t>
  </si>
  <si>
    <t>Лицензия ASCON (АСКОН) ASCON_time_ОО-0067630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</si>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</sst>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4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4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numFmtId="0" fontId="48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4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numFmtId="0" fontId="4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76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9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0.00390625" customWidth="true"/>
    <col min="20" max="20" style="1" collapsed="true" width="0.00390625" customWidth="true"/>
    <col min="23" max="23" style="1" collapsed="true" width="0.00390625" customWidth="true"/>
    <col min="22" max="22" style="1" collapsed="true" width="24.0" customWidth="true"/>
    <col min="19" max="19" style="1" collapsed="true" width="0.00390625" customWidth="true"/>
    <col min="21" max="21" style="1" collapsed="true" width="24.0" customWidth="true"/>
    <col min="18" max="18" style="1" collapsed="true" width="20.0" customWidth="true"/>
    <col min="16" max="16" style="1" collapsed="true" width="0.00390625" customWidth="true"/>
    <col min="17" max="17" style="1" collapsed="true" width="20.5703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9">
        <v>32902.0</v>
      </c>
      <c r="AN1" t="n" s="9">
        <v>101100.0</v>
      </c>
      <c r="AO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35.2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</row>
    <row r="4" ht="35.2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</row>
    <row r="5" ht="18.0" customHeight="true">
      <c r="B5" s="20"/>
      <c r="C5" s="20"/>
      <c r="D5" t="s" s="21">
        <v>266</v>
      </c>
      <c r="E5" s="22"/>
      <c r="F5" s="26" t="n">
        <v>2026.0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</row>
    <row r="15" ht="29.25" customHeight="true">
      <c r="A15" s="43"/>
      <c r="B15" s="51"/>
      <c r="C15" s="51"/>
      <c r="D15" t="s" s="44">
        <v>290</v>
      </c>
      <c r="E15" t="s" s="44">
        <v>291</v>
      </c>
      <c r="F15" t="s" s="44">
        <v>292</v>
      </c>
      <c r="G15" t="s" s="44">
        <v>293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t="s" s="55">
        <v>294</v>
      </c>
      <c r="X15" s="56"/>
      <c r="Y15" t="s" s="55">
        <v>295</v>
      </c>
      <c r="Z15" s="56"/>
      <c r="AA15" t="s" s="55">
        <v>296</v>
      </c>
      <c r="AB15" s="56"/>
      <c r="AC15" t="s" s="55">
        <v>297</v>
      </c>
      <c r="AD15" s="56"/>
      <c r="AE15" t="s" s="55">
        <v>298</v>
      </c>
      <c r="AF15" s="56"/>
      <c r="AG15" t="s" s="55">
        <v>299</v>
      </c>
      <c r="AH15" s="56"/>
      <c r="AI15" t="s" s="55">
        <v>300</v>
      </c>
      <c r="AJ15" s="56"/>
      <c r="AK15" t="s" s="55">
        <v>301</v>
      </c>
      <c r="AL15" s="56"/>
      <c r="AM15" t="s" s="55">
        <v>302</v>
      </c>
      <c r="AN15" s="56"/>
      <c r="AO15" t="s" s="55">
        <v>303</v>
      </c>
      <c r="AP15" s="56"/>
      <c r="AQ15" t="s" s="55">
        <v>304</v>
      </c>
      <c r="AR15" s="56"/>
      <c r="AS15" t="s" s="55">
        <v>305</v>
      </c>
      <c r="AT15" s="56"/>
      <c r="AU15" t="s" s="55">
        <v>294</v>
      </c>
      <c r="AV15" s="56"/>
      <c r="AW15" t="s" s="55">
        <v>295</v>
      </c>
      <c r="AX15" s="56"/>
      <c r="AY15" t="s" s="55">
        <v>296</v>
      </c>
      <c r="AZ15" s="56"/>
      <c r="BA15" t="s" s="55">
        <v>297</v>
      </c>
      <c r="BB15" s="56"/>
      <c r="BC15" t="s" s="55">
        <v>298</v>
      </c>
      <c r="BD15" s="56"/>
      <c r="BE15" t="s" s="55">
        <v>299</v>
      </c>
      <c r="BF15" s="56"/>
      <c r="BG15" t="s" s="55">
        <v>300</v>
      </c>
      <c r="BH15" s="56"/>
      <c r="BI15" t="s" s="55">
        <v>301</v>
      </c>
      <c r="BJ15" s="56"/>
      <c r="BK15" t="s" s="55">
        <v>302</v>
      </c>
      <c r="BL15" s="56"/>
      <c r="BM15" t="s" s="55">
        <v>303</v>
      </c>
      <c r="BN15" s="56"/>
      <c r="BO15" t="s" s="55">
        <v>304</v>
      </c>
      <c r="BP15" s="56"/>
      <c r="BQ15" t="s" s="55">
        <v>305</v>
      </c>
      <c r="BR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t="s" s="62">
        <v>256</v>
      </c>
      <c r="X16" t="s" s="62">
        <v>306</v>
      </c>
      <c r="Y16" t="s" s="62">
        <v>307</v>
      </c>
      <c r="Z16" t="s" s="62">
        <v>306</v>
      </c>
      <c r="AA16" t="s" s="62">
        <v>307</v>
      </c>
      <c r="AB16" t="s" s="62">
        <v>306</v>
      </c>
      <c r="AC16" t="s" s="62">
        <v>307</v>
      </c>
      <c r="AD16" t="s" s="62">
        <v>306</v>
      </c>
      <c r="AE16" t="s" s="62">
        <v>307</v>
      </c>
      <c r="AF16" t="s" s="62">
        <v>306</v>
      </c>
      <c r="AG16" t="s" s="62">
        <v>307</v>
      </c>
      <c r="AH16" t="s" s="62">
        <v>306</v>
      </c>
      <c r="AI16" t="s" s="62">
        <v>307</v>
      </c>
      <c r="AJ16" t="s" s="62">
        <v>306</v>
      </c>
      <c r="AK16" t="s" s="62">
        <v>307</v>
      </c>
      <c r="AL16" t="s" s="62">
        <v>306</v>
      </c>
      <c r="AM16" t="s" s="62">
        <v>307</v>
      </c>
      <c r="AN16" t="s" s="62">
        <v>306</v>
      </c>
      <c r="AO16" t="s" s="62">
        <v>307</v>
      </c>
      <c r="AP16" t="s" s="62">
        <v>306</v>
      </c>
      <c r="AQ16" t="s" s="62">
        <v>307</v>
      </c>
      <c r="AR16" t="s" s="62">
        <v>306</v>
      </c>
      <c r="AS16" t="s" s="62">
        <v>307</v>
      </c>
      <c r="AT16" t="s" s="62">
        <v>306</v>
      </c>
      <c r="AU16" t="s" s="62">
        <v>307</v>
      </c>
      <c r="AV16" t="s" s="62">
        <v>306</v>
      </c>
      <c r="AW16" t="s" s="62">
        <v>307</v>
      </c>
      <c r="AX16" t="s" s="62">
        <v>306</v>
      </c>
      <c r="AY16" t="s" s="62">
        <v>307</v>
      </c>
      <c r="AZ16" t="s" s="62">
        <v>306</v>
      </c>
      <c r="BA16" t="s" s="62">
        <v>307</v>
      </c>
      <c r="BB16" t="s" s="62">
        <v>306</v>
      </c>
      <c r="BC16" t="s" s="62">
        <v>307</v>
      </c>
      <c r="BD16" t="s" s="62">
        <v>306</v>
      </c>
      <c r="BE16" t="s" s="62">
        <v>307</v>
      </c>
      <c r="BF16" t="s" s="62">
        <v>306</v>
      </c>
      <c r="BG16" t="s" s="62">
        <v>307</v>
      </c>
      <c r="BH16" t="s" s="62">
        <v>306</v>
      </c>
      <c r="BI16" t="s" s="62">
        <v>307</v>
      </c>
      <c r="BJ16" t="s" s="62">
        <v>306</v>
      </c>
      <c r="BK16" t="s" s="62">
        <v>307</v>
      </c>
      <c r="BL16" t="s" s="62">
        <v>306</v>
      </c>
      <c r="BM16" t="s" s="62">
        <v>307</v>
      </c>
      <c r="BN16" t="s" s="62">
        <v>306</v>
      </c>
      <c r="BO16" t="s" s="62">
        <v>307</v>
      </c>
      <c r="BP16" t="s" s="62">
        <v>306</v>
      </c>
      <c r="BQ16" t="s" s="62">
        <v>307</v>
      </c>
      <c r="BR16" t="s" s="62">
        <v>306</v>
      </c>
      <c r="BS16" t="s" s="63">
        <v>308</v>
      </c>
      <c r="BT16" t="s" s="63">
        <v>309</v>
      </c>
      <c r="BU16" t="s" s="63">
        <v>310</v>
      </c>
      <c r="BV16" t="s" s="63">
        <v>311</v>
      </c>
      <c r="BW16" t="s" s="63">
        <v>308</v>
      </c>
      <c r="BX16" t="s" s="63">
        <v>309</v>
      </c>
      <c r="BY16" t="s" s="63">
        <v>310</v>
      </c>
      <c r="BZ16" t="s" s="63">
        <v>311</v>
      </c>
      <c r="CA16" t="s" s="63">
        <v>308</v>
      </c>
      <c r="CB16" t="s" s="63">
        <v>309</v>
      </c>
      <c r="CC16" t="s" s="63">
        <v>310</v>
      </c>
      <c r="CD16" t="s" s="63">
        <v>311</v>
      </c>
      <c r="CE16" t="s" s="63">
        <v>308</v>
      </c>
      <c r="CF16" t="s" s="63">
        <v>309</v>
      </c>
      <c r="CG16" t="s" s="63">
        <v>310</v>
      </c>
      <c r="CH16" t="s" s="63">
        <v>311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14.0</v>
      </c>
      <c r="R17" t="n" s="67">
        <v>15.0</v>
      </c>
      <c r="S17" t="n" s="67">
        <v>17.0</v>
      </c>
      <c r="T17" t="n" s="67">
        <v>18.0</v>
      </c>
      <c r="U17" t="n" s="67">
        <v>16.0</v>
      </c>
      <c r="V17" t="n" s="67">
        <v>17.0</v>
      </c>
    </row>
    <row r="18">
      <c r="A18" s="7"/>
      <c r="B18" s="4" t="s">
        <v>312</v>
      </c>
      <c r="C18" s="4" t="n">
        <v>1.0</v>
      </c>
      <c r="D18" s="4" t="s">
        <v>313</v>
      </c>
      <c r="E18" s="4" t="s">
        <v>314</v>
      </c>
      <c r="F18" s="4" t="s">
        <v>315</v>
      </c>
      <c r="G18" s="4"/>
      <c r="H18" s="4" t="s">
        <v>316</v>
      </c>
      <c r="I18" s="4" t="s">
        <v>0</v>
      </c>
      <c r="J18" s="5" t="n">
        <v>38210.37</v>
      </c>
      <c r="K18" s="6" t="n">
        <v>1.0</v>
      </c>
      <c r="L18" s="5" t="n">
        <v>38210.37</v>
      </c>
      <c r="M18" s="7"/>
      <c r="N18" s="7"/>
      <c r="O18" s="7"/>
      <c r="P18" s="7"/>
      <c r="Q18" s="7"/>
      <c r="R18" s="7"/>
      <c r="S18" s="7"/>
      <c r="T18" s="7"/>
      <c r="U18" s="5" t="n">
        <f>V18*(ROUNDDOWN(R18,0) + ROUNDDOWN(R18 - ROUNDDOWN(R18,0),9))</f>
        <v>0.0</v>
      </c>
      <c r="V18" s="7" t="n">
        <f>K18</f>
        <v>1.0</v>
      </c>
      <c r="W18" s="4" t="n">
        <v>2548833.0</v>
      </c>
      <c r="X18" s="7"/>
      <c r="Y18" s="7"/>
    </row>
    <row r="19">
      <c r="A19" s="7"/>
      <c r="B19" s="4" t="s">
        <v>312</v>
      </c>
      <c r="C19" s="4" t="n">
        <v>2.0</v>
      </c>
      <c r="D19" s="4" t="s">
        <v>317</v>
      </c>
      <c r="E19" s="4" t="s">
        <v>318</v>
      </c>
      <c r="F19" s="4" t="s">
        <v>319</v>
      </c>
      <c r="G19" s="4"/>
      <c r="H19" s="4" t="s">
        <v>316</v>
      </c>
      <c r="I19" s="4" t="s">
        <v>0</v>
      </c>
      <c r="J19" s="5" t="n">
        <v>778359.12</v>
      </c>
      <c r="K19" s="6" t="n">
        <v>1.0</v>
      </c>
      <c r="L19" s="5" t="n">
        <v>778359.12</v>
      </c>
      <c r="M19" s="7"/>
      <c r="N19" s="7"/>
      <c r="O19" s="7"/>
      <c r="P19" s="7"/>
      <c r="Q19" s="7"/>
      <c r="R19" s="7"/>
      <c r="S19" s="7"/>
      <c r="T19" s="7"/>
      <c r="U19" s="5" t="n">
        <f>V19*(ROUNDDOWN(R19,0) + ROUNDDOWN(R19 - ROUNDDOWN(R19,0),9))</f>
        <v>0.0</v>
      </c>
      <c r="V19" s="7" t="n">
        <f>K19</f>
        <v>1.0</v>
      </c>
      <c r="W19" s="4" t="n">
        <v>2548830.0</v>
      </c>
      <c r="X19" s="7"/>
      <c r="Y19" s="7"/>
    </row>
    <row r="20">
      <c r="A20" s="7"/>
      <c r="B20" s="4" t="s">
        <v>312</v>
      </c>
      <c r="C20" s="4" t="n">
        <v>3.0</v>
      </c>
      <c r="D20" s="4" t="s">
        <v>320</v>
      </c>
      <c r="E20" s="4" t="s">
        <v>321</v>
      </c>
      <c r="F20" s="4" t="s">
        <v>322</v>
      </c>
      <c r="G20" s="4"/>
      <c r="H20" s="4" t="s">
        <v>316</v>
      </c>
      <c r="I20" s="4" t="s">
        <v>0</v>
      </c>
      <c r="J20" s="5" t="n">
        <v>347881.5</v>
      </c>
      <c r="K20" s="6" t="n">
        <v>1.0</v>
      </c>
      <c r="L20" s="5" t="n">
        <v>347881.5</v>
      </c>
      <c r="M20" s="7"/>
      <c r="N20" s="7"/>
      <c r="O20" s="7"/>
      <c r="P20" s="7"/>
      <c r="Q20" s="7"/>
      <c r="R20" s="7"/>
      <c r="S20" s="7"/>
      <c r="T20" s="7"/>
      <c r="U20" s="5" t="n">
        <f>V20*(ROUNDDOWN(R20,0) + ROUNDDOWN(R20 - ROUNDDOWN(R20,0),9))</f>
        <v>0.0</v>
      </c>
      <c r="V20" s="7" t="n">
        <f>K20</f>
        <v>1.0</v>
      </c>
      <c r="W20" s="4" t="n">
        <v>2548835.0</v>
      </c>
      <c r="X20" s="7"/>
      <c r="Y20" s="7"/>
    </row>
    <row r="21">
      <c r="A21" s="7"/>
      <c r="B21" s="4" t="s">
        <v>312</v>
      </c>
      <c r="C21" s="4" t="n">
        <v>4.0</v>
      </c>
      <c r="D21" s="4" t="s">
        <v>323</v>
      </c>
      <c r="E21" s="4" t="s">
        <v>324</v>
      </c>
      <c r="F21" s="4" t="s">
        <v>325</v>
      </c>
      <c r="G21" s="4"/>
      <c r="H21" s="4" t="s">
        <v>316</v>
      </c>
      <c r="I21" s="4" t="s">
        <v>0</v>
      </c>
      <c r="J21" s="5" t="n">
        <v>59052.37</v>
      </c>
      <c r="K21" s="6" t="n">
        <v>1.0</v>
      </c>
      <c r="L21" s="5" t="n">
        <v>59052.37</v>
      </c>
      <c r="M21" s="7"/>
      <c r="N21" s="7"/>
      <c r="O21" s="7"/>
      <c r="P21" s="7"/>
      <c r="Q21" s="7"/>
      <c r="R21" s="7"/>
      <c r="S21" s="7"/>
      <c r="T21" s="7"/>
      <c r="U21" s="5" t="n">
        <f>V21*(ROUNDDOWN(R21,0) + ROUNDDOWN(R21 - ROUNDDOWN(R21,0),9))</f>
        <v>0.0</v>
      </c>
      <c r="V21" s="7" t="n">
        <f>K21</f>
        <v>1.0</v>
      </c>
      <c r="W21" s="4" t="n">
        <v>2548825.0</v>
      </c>
      <c r="X21" s="7"/>
      <c r="Y21" s="7"/>
    </row>
    <row r="22">
      <c r="A22" s="7"/>
      <c r="B22" s="4" t="s">
        <v>312</v>
      </c>
      <c r="C22" s="4" t="n">
        <v>5.0</v>
      </c>
      <c r="D22" s="4" t="s">
        <v>326</v>
      </c>
      <c r="E22" s="4" t="s">
        <v>327</v>
      </c>
      <c r="F22" s="4" t="s">
        <v>328</v>
      </c>
      <c r="G22" s="4"/>
      <c r="H22" s="4" t="s">
        <v>316</v>
      </c>
      <c r="I22" s="4" t="s">
        <v>0</v>
      </c>
      <c r="J22" s="5" t="n">
        <v>265349.71</v>
      </c>
      <c r="K22" s="6" t="n">
        <v>1.0</v>
      </c>
      <c r="L22" s="5" t="n">
        <v>265349.71</v>
      </c>
      <c r="M22" s="7"/>
      <c r="N22" s="7"/>
      <c r="O22" s="7"/>
      <c r="P22" s="7"/>
      <c r="Q22" s="7"/>
      <c r="R22" s="7"/>
      <c r="S22" s="7"/>
      <c r="T22" s="7"/>
      <c r="U22" s="5" t="n">
        <f>V22*(ROUNDDOWN(R22,0) + ROUNDDOWN(R22 - ROUNDDOWN(R22,0),9))</f>
        <v>0.0</v>
      </c>
      <c r="V22" s="7" t="n">
        <f>K22</f>
        <v>1.0</v>
      </c>
      <c r="W22" s="4" t="n">
        <v>2548831.0</v>
      </c>
      <c r="X22" s="7"/>
      <c r="Y22" s="7"/>
    </row>
    <row r="23">
      <c r="A23" s="7"/>
      <c r="B23" s="4" t="s">
        <v>312</v>
      </c>
      <c r="C23" s="4" t="n">
        <v>6.0</v>
      </c>
      <c r="D23" s="4" t="s">
        <v>329</v>
      </c>
      <c r="E23" s="4" t="s">
        <v>330</v>
      </c>
      <c r="F23" s="4" t="s">
        <v>331</v>
      </c>
      <c r="G23" s="4"/>
      <c r="H23" s="4" t="s">
        <v>316</v>
      </c>
      <c r="I23" s="4" t="s">
        <v>0</v>
      </c>
      <c r="J23" s="5" t="n">
        <v>46572.89</v>
      </c>
      <c r="K23" s="6" t="n">
        <v>10.0</v>
      </c>
      <c r="L23" s="5" t="n">
        <v>465728.9</v>
      </c>
      <c r="M23" s="7"/>
      <c r="N23" s="7"/>
      <c r="O23" s="7"/>
      <c r="P23" s="7"/>
      <c r="Q23" s="7"/>
      <c r="R23" s="7"/>
      <c r="S23" s="7"/>
      <c r="T23" s="7"/>
      <c r="U23" s="5" t="n">
        <f>V23*(ROUNDDOWN(R23,0) + ROUNDDOWN(R23 - ROUNDDOWN(R23,0),9))</f>
        <v>0.0</v>
      </c>
      <c r="V23" s="7" t="n">
        <f>K23</f>
        <v>10.0</v>
      </c>
      <c r="W23" s="4" t="n">
        <v>2548832.0</v>
      </c>
      <c r="X23" s="7"/>
      <c r="Y23" s="7"/>
    </row>
    <row r="24">
      <c r="A24" s="7"/>
      <c r="B24" s="4" t="s">
        <v>312</v>
      </c>
      <c r="C24" s="4" t="n">
        <v>7.0</v>
      </c>
      <c r="D24" s="4" t="s">
        <v>332</v>
      </c>
      <c r="E24" s="4" t="s">
        <v>333</v>
      </c>
      <c r="F24" s="4" t="s">
        <v>334</v>
      </c>
      <c r="G24" s="4"/>
      <c r="H24" s="4" t="s">
        <v>316</v>
      </c>
      <c r="I24" s="4" t="s">
        <v>0</v>
      </c>
      <c r="J24" s="5" t="n">
        <v>78093.22</v>
      </c>
      <c r="K24" s="6" t="n">
        <v>21.0</v>
      </c>
      <c r="L24" s="5" t="n">
        <v>1639957.62</v>
      </c>
      <c r="M24" s="7"/>
      <c r="N24" s="7"/>
      <c r="O24" s="7"/>
      <c r="P24" s="7"/>
      <c r="Q24" s="7"/>
      <c r="R24" s="7"/>
      <c r="S24" s="7"/>
      <c r="T24" s="7"/>
      <c r="U24" s="5" t="n">
        <f>V24*(ROUNDDOWN(R24,0) + ROUNDDOWN(R24 - ROUNDDOWN(R24,0),9))</f>
        <v>0.0</v>
      </c>
      <c r="V24" s="7" t="n">
        <f>K24</f>
        <v>21.0</v>
      </c>
      <c r="W24" s="4" t="n">
        <v>2548827.0</v>
      </c>
      <c r="X24" s="7"/>
      <c r="Y24" s="7"/>
    </row>
    <row r="25">
      <c r="A25" s="7"/>
      <c r="B25" s="4" t="s">
        <v>312</v>
      </c>
      <c r="C25" s="4" t="n">
        <v>8.0</v>
      </c>
      <c r="D25" s="4" t="s">
        <v>335</v>
      </c>
      <c r="E25" s="4" t="s">
        <v>336</v>
      </c>
      <c r="F25" s="4" t="s">
        <v>337</v>
      </c>
      <c r="G25" s="4"/>
      <c r="H25" s="4" t="s">
        <v>316</v>
      </c>
      <c r="I25" s="4" t="s">
        <v>0</v>
      </c>
      <c r="J25" s="5" t="n">
        <v>566079.36</v>
      </c>
      <c r="K25" s="6" t="n">
        <v>1.0</v>
      </c>
      <c r="L25" s="5" t="n">
        <v>566079.36</v>
      </c>
      <c r="M25" s="7"/>
      <c r="N25" s="7"/>
      <c r="O25" s="7"/>
      <c r="P25" s="7"/>
      <c r="Q25" s="7"/>
      <c r="R25" s="7"/>
      <c r="S25" s="7"/>
      <c r="T25" s="7"/>
      <c r="U25" s="5" t="n">
        <f>V25*(ROUNDDOWN(R25,0) + ROUNDDOWN(R25 - ROUNDDOWN(R25,0),9))</f>
        <v>0.0</v>
      </c>
      <c r="V25" s="7" t="n">
        <f>K25</f>
        <v>1.0</v>
      </c>
      <c r="W25" s="4" t="n">
        <v>2548828.0</v>
      </c>
      <c r="X25" s="7"/>
      <c r="Y25" s="7"/>
    </row>
    <row r="26">
      <c r="A26" s="7"/>
      <c r="B26" s="4" t="s">
        <v>312</v>
      </c>
      <c r="C26" s="4" t="n">
        <v>9.0</v>
      </c>
      <c r="D26" s="4" t="s">
        <v>338</v>
      </c>
      <c r="E26" s="4" t="s">
        <v>339</v>
      </c>
      <c r="F26" s="4" t="s">
        <v>340</v>
      </c>
      <c r="G26" s="4"/>
      <c r="H26" s="4" t="s">
        <v>316</v>
      </c>
      <c r="I26" s="4" t="s">
        <v>0</v>
      </c>
      <c r="J26" s="5" t="n">
        <v>94303.68</v>
      </c>
      <c r="K26" s="6" t="n">
        <v>1.0</v>
      </c>
      <c r="L26" s="5" t="n">
        <v>94303.68</v>
      </c>
      <c r="M26" s="7"/>
      <c r="N26" s="7"/>
      <c r="O26" s="7"/>
      <c r="P26" s="7"/>
      <c r="Q26" s="7"/>
      <c r="R26" s="7"/>
      <c r="S26" s="7"/>
      <c r="T26" s="7"/>
      <c r="U26" s="5" t="n">
        <f>V26*(ROUNDDOWN(R26,0) + ROUNDDOWN(R26 - ROUNDDOWN(R26,0),9))</f>
        <v>0.0</v>
      </c>
      <c r="V26" s="7" t="n">
        <f>K26</f>
        <v>1.0</v>
      </c>
      <c r="W26" s="4" t="n">
        <v>2548834.0</v>
      </c>
      <c r="X26" s="7"/>
      <c r="Y26" s="7"/>
    </row>
    <row r="27">
      <c r="A27" s="7"/>
      <c r="B27" s="4" t="s">
        <v>312</v>
      </c>
      <c r="C27" s="4" t="n">
        <v>10.0</v>
      </c>
      <c r="D27" s="4" t="s">
        <v>341</v>
      </c>
      <c r="E27" s="4" t="s">
        <v>342</v>
      </c>
      <c r="F27" s="4" t="s">
        <v>343</v>
      </c>
      <c r="G27" s="4"/>
      <c r="H27" s="4" t="s">
        <v>316</v>
      </c>
      <c r="I27" s="4" t="s">
        <v>0</v>
      </c>
      <c r="J27" s="5" t="n">
        <v>28947.24</v>
      </c>
      <c r="K27" s="6" t="n">
        <v>1.0</v>
      </c>
      <c r="L27" s="5" t="n">
        <v>28947.24</v>
      </c>
      <c r="M27" s="7"/>
      <c r="N27" s="7"/>
      <c r="O27" s="7"/>
      <c r="P27" s="7"/>
      <c r="Q27" s="7"/>
      <c r="R27" s="7"/>
      <c r="S27" s="7"/>
      <c r="T27" s="7"/>
      <c r="U27" s="5" t="n">
        <f>V27*(ROUNDDOWN(R27,0) + ROUNDDOWN(R27 - ROUNDDOWN(R27,0),9))</f>
        <v>0.0</v>
      </c>
      <c r="V27" s="7" t="n">
        <f>K27</f>
        <v>1.0</v>
      </c>
      <c r="W27" s="4" t="n">
        <v>2548829.0</v>
      </c>
      <c r="X27" s="7"/>
      <c r="Y27" s="7"/>
    </row>
    <row r="28">
      <c r="A28" s="7"/>
      <c r="B28" s="4" t="s">
        <v>312</v>
      </c>
      <c r="C28" s="4" t="n">
        <v>11.0</v>
      </c>
      <c r="D28" s="4" t="s">
        <v>344</v>
      </c>
      <c r="E28" s="4" t="s">
        <v>345</v>
      </c>
      <c r="F28" s="4" t="s">
        <v>346</v>
      </c>
      <c r="G28" s="4"/>
      <c r="H28" s="4" t="s">
        <v>316</v>
      </c>
      <c r="I28" s="4" t="s">
        <v>0</v>
      </c>
      <c r="J28" s="5" t="n">
        <v>304910.93</v>
      </c>
      <c r="K28" s="6" t="n">
        <v>6.0</v>
      </c>
      <c r="L28" s="5" t="n">
        <v>1829465.58</v>
      </c>
      <c r="M28" s="7"/>
      <c r="N28" s="7"/>
      <c r="O28" s="7"/>
      <c r="P28" s="7"/>
      <c r="Q28" s="7"/>
      <c r="R28" s="7"/>
      <c r="S28" s="7"/>
      <c r="T28" s="7"/>
      <c r="U28" s="5" t="n">
        <f>V28*(ROUNDDOWN(R28,0) + ROUNDDOWN(R28 - ROUNDDOWN(R28,0),9))</f>
        <v>0.0</v>
      </c>
      <c r="V28" s="7" t="n">
        <f>K28</f>
        <v>6.0</v>
      </c>
      <c r="W28" s="4" t="n">
        <v>2548826.0</v>
      </c>
      <c r="X28" s="7"/>
      <c r="Y28" s="7"/>
    </row>
    <row r="29" ht="12.75" customHeight="true">
      <c r="K29" s="68"/>
      <c r="L29" s="68"/>
    </row>
    <row r="30" ht="15.0" customHeight="true">
      <c r="K30" t="s" s="69">
        <v>347</v>
      </c>
      <c r="L30" s="69"/>
      <c r="M30" s="70"/>
      <c r="N30" s="70"/>
      <c r="O30" s="70"/>
      <c r="P30" s="70"/>
      <c r="Q30" s="70"/>
      <c r="U30" t="s" s="71">
        <v>348</v>
      </c>
      <c r="V30" s="72"/>
    </row>
    <row r="31" ht="15.0" customHeight="true">
      <c r="L31" s="73" t="n">
        <f>SUM(L18:L28)</f>
        <v>6113335.45</v>
      </c>
      <c r="U31" s="73" t="n">
        <f>SUM(U18:U28)</f>
        <v>0.0</v>
      </c>
    </row>
    <row r="32" ht="12.75" customHeight="true">
      <c r="R32" s="68"/>
      <c r="S32" t="s" s="68">
        <v>349</v>
      </c>
      <c r="T32" s="68"/>
    </row>
    <row r="33" ht="15.0" customHeight="true">
      <c r="A33" s="7"/>
    </row>
    <row r="34" ht="15.75" customHeight="true">
      <c r="B34" t="s" s="74">
        <v>350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</row>
    <row r="35" ht="19.5" customHeight="true">
      <c r="B35" t="s" s="76">
        <v>351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</row>
    <row r="36" ht="20.25" customHeight="true">
      <c r="B36" t="s" s="77">
        <v>352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</row>
    <row r="37" ht="39.75" customHeight="true">
      <c r="B37" t="s" s="79">
        <v>353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</row>
    <row r="38" ht="31.5" customHeight="true">
      <c r="B38" t="s" s="77">
        <v>354</v>
      </c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</row>
    <row r="39" ht="18.0" customHeight="true">
      <c r="B39" t="s" s="77">
        <v>355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</row>
    <row r="40" ht="22.5" customHeight="true">
      <c r="B40" t="s" s="77">
        <v>356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  <row r="41" ht="19.5" customHeight="true">
      <c r="B41" t="s" s="77">
        <v>357</v>
      </c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</row>
    <row r="42" ht="22.5" customHeight="true">
      <c r="B42" t="s" s="77">
        <v>358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</row>
    <row r="43" ht="34.5" customHeight="true">
      <c r="B43" t="s" s="77">
        <v>359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</row>
    <row r="44" ht="36.0" customHeight="true">
      <c r="B44" t="s" s="77">
        <v>360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</row>
    <row r="45" ht="32.25" customHeight="true">
      <c r="B45" s="81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</row>
    <row r="46" ht="33.75" customHeight="true">
      <c r="B46" s="83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</row>
    <row r="47" ht="33.75" customHeight="true">
      <c r="B47" s="83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</row>
    <row r="48" ht="33.75" customHeight="true">
      <c r="B48" s="83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</row>
    <row r="49" ht="24.75" customHeight="true">
      <c r="A49" s="7"/>
    </row>
  </sheetData>
  <sheetProtection autoFilter="false" sort="false" password="CDB0" sheet="true" scenarios="true" objects="true"/>
  <autoFilter ref="B17:S28"/>
  <mergeCells>
    <mergeCell ref="B45:U45"/>
    <mergeCell ref="B46:U46"/>
    <mergeCell ref="B47:U47"/>
    <mergeCell ref="B48:U48"/>
    <mergeCell ref="B44:U44"/>
    <mergeCell ref="B41:U41"/>
    <mergeCell ref="B42:U42"/>
    <mergeCell ref="B43:U43"/>
    <mergeCell ref="B35:U35"/>
    <mergeCell ref="B36:U36"/>
    <mergeCell ref="B37:U37"/>
    <mergeCell ref="B38:U38"/>
    <mergeCell ref="B39:U39"/>
    <mergeCell ref="B40:U40"/>
    <mergeCell ref="BI15:BJ15"/>
    <mergeCell ref="BK15:BL15"/>
    <mergeCell ref="BM15:BN15"/>
    <mergeCell ref="BO15:BP15"/>
    <mergeCell ref="BQ15:BR15"/>
    <mergeCell ref="K30:L30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W15:X15"/>
    <mergeCell ref="P14:P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Q14:Q16"/>
    <mergeCell ref="R14:R16"/>
    <mergeCell ref="S14:S16"/>
    <mergeCell ref="T14:T16"/>
    <mergeCell ref="U14:U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22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1" allowBlank="true" errorStyle="stop" promptTitle="" prompt="" showInputMessage="true" showDropDown="false" showErrorMessage="true">
      <formula1>yes_no</formula1>
    </dataValidation>
    <dataValidation type="list" sqref="Q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2" allowBlank="true" errorStyle="stop" promptTitle="" prompt="" showInputMessage="true" showDropDown="false" showErrorMessage="true">
      <formula1>yes_no</formula1>
    </dataValidation>
    <dataValidation type="list" sqref="Q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3" allowBlank="true" errorStyle="stop" promptTitle="" prompt="" showInputMessage="true" showDropDown="false" showErrorMessage="true">
      <formula1>yes_no</formula1>
    </dataValidation>
    <dataValidation type="list" sqref="Q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4" allowBlank="true" errorStyle="stop" promptTitle="" prompt="" showInputMessage="true" showDropDown="false" showErrorMessage="true">
      <formula1>yes_no</formula1>
    </dataValidation>
    <dataValidation type="list" sqref="Q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5" allowBlank="true" errorStyle="stop" promptTitle="" prompt="" showInputMessage="true" showDropDown="false" showErrorMessage="true">
      <formula1>yes_no</formula1>
    </dataValidation>
    <dataValidation type="list" sqref="Q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6" allowBlank="true" errorStyle="stop" promptTitle="" prompt="" showInputMessage="true" showDropDown="false" showErrorMessage="true">
      <formula1>yes_no</formula1>
    </dataValidation>
    <dataValidation type="list" sqref="Q26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7" allowBlank="true" errorStyle="stop" promptTitle="" prompt="" showInputMessage="true" showDropDown="false" showErrorMessage="true">
      <formula1>yes_no</formula1>
    </dataValidation>
    <dataValidation type="list" sqref="Q27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8" allowBlank="true" errorStyle="stop" promptTitle="" prompt="" showInputMessage="true" showDropDown="false" showErrorMessage="true">
      <formula1>yes_no</formula1>
    </dataValidation>
    <dataValidation type="list" sqref="Q28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2026-02-05T15:38:50Z</dcterms:created>
  <dc:creator>Apache POI</dc:creator>
</cp:coreProperties>
</file>